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ng Im\Cloud Storage\Dropbox (Personal)\Kelas Excel\Addins - Aplikasi Excel\Addin Kombinasi Terbilang - Kelas Excel\"/>
    </mc:Choice>
  </mc:AlternateContent>
  <xr:revisionPtr revIDLastSave="0" documentId="13_ncr:1_{E004D1A8-4AF9-4F4F-8E7D-ED7A57C75AA2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www.kelasexcel.id" sheetId="7" r:id="rId1"/>
    <sheet name="Terbilang" sheetId="4" r:id="rId2"/>
    <sheet name="TerbilangEng" sheetId="5" r:id="rId3"/>
    <sheet name="AKK" sheetId="3" r:id="rId4"/>
    <sheet name="AKKEng" sheetId="6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6" l="1" a="1"/>
  <c r="D5" i="6" a="1"/>
  <c r="D9" i="3" a="1"/>
  <c r="D6" i="3" a="1"/>
  <c r="D5" i="5" a="1"/>
  <c r="D4" i="5" a="1"/>
  <c r="D5" i="4" a="1"/>
  <c r="D6" i="4" a="1"/>
  <c r="D9" i="4" a="1"/>
  <c r="D7" i="6" a="1"/>
  <c r="D3" i="3" a="1"/>
  <c r="D7" i="4" a="1"/>
  <c r="D6" i="6" a="1"/>
  <c r="D3" i="6" a="1"/>
  <c r="D7" i="3" a="1"/>
  <c r="D8" i="3" a="1"/>
  <c r="D3" i="5" a="1"/>
  <c r="D8" i="4" a="1"/>
  <c r="D8" i="5" a="1"/>
  <c r="D4" i="3" a="1"/>
  <c r="D6" i="5" a="1"/>
  <c r="D3" i="4" a="1"/>
  <c r="D4" i="6" a="1"/>
  <c r="D8" i="6" a="1"/>
  <c r="D5" i="3" a="1"/>
  <c r="D9" i="5" a="1"/>
  <c r="D4" i="4" a="1"/>
  <c r="D7" i="5" a="1"/>
  <c r="D7" i="5" l="1"/>
  <c r="D4" i="4"/>
  <c r="D9" i="5"/>
  <c r="D5" i="3"/>
  <c r="D8" i="6"/>
  <c r="D4" i="6"/>
  <c r="D3" i="4"/>
  <c r="D6" i="5"/>
  <c r="D4" i="3"/>
  <c r="D8" i="5"/>
  <c r="D8" i="4"/>
  <c r="D3" i="5"/>
  <c r="D8" i="3"/>
  <c r="D7" i="3"/>
  <c r="D3" i="6"/>
  <c r="D6" i="6"/>
  <c r="D7" i="4"/>
  <c r="D3" i="3"/>
  <c r="D7" i="6"/>
  <c r="D9" i="4"/>
  <c r="D6" i="4"/>
  <c r="D5" i="4"/>
  <c r="D4" i="5"/>
  <c r="D5" i="5"/>
  <c r="D6" i="3"/>
  <c r="D9" i="3"/>
  <c r="D5" i="6"/>
  <c r="D9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<sst xmlns="http://schemas.openxmlformats.org/spreadsheetml/2006/main" count="72" uniqueCount="60">
  <si>
    <t>ANGKA</t>
  </si>
  <si>
    <t>RUMUS</t>
  </si>
  <si>
    <t>HASIL</t>
  </si>
  <si>
    <t>No</t>
  </si>
  <si>
    <t>=terbilang(INT(B9))&amp;" Koma "&amp;terbilang(INT(10^2*(B9-INT(B9))))</t>
  </si>
  <si>
    <t>=terbilang(B3)</t>
  </si>
  <si>
    <t>=UPPER(terbilang(B5))</t>
  </si>
  <si>
    <t>=LOWER(terbilang(B6))</t>
  </si>
  <si>
    <t>=terbilang(B7)</t>
  </si>
  <si>
    <t>=terbilang(ROUNDDOWN(B9;0))&amp;" Koma "&amp;terbilang(ROUNDDOWN(10^2*(B9-ROUNDDOWN(B9;0));0))</t>
  </si>
  <si>
    <t xml:space="preserve"> Terbilang Bhs. Indonesia</t>
  </si>
  <si>
    <t>AKK Bhs. Indonesia</t>
  </si>
  <si>
    <t>=akk(B3)</t>
  </si>
  <si>
    <t>=PROPER(akk(B4))</t>
  </si>
  <si>
    <t>=UPPER(akk(B5))</t>
  </si>
  <si>
    <t>=LOWER(akk(B6))</t>
  </si>
  <si>
    <t>=akk(B7)</t>
  </si>
  <si>
    <t>=terbilang(INT(B9))&amp;" Koma "&amp;akk(INT(10^2*(B9-INT(B9))))</t>
  </si>
  <si>
    <t>=terbilang(ROUNDDOWN(B9;0))&amp;" Koma "&amp;akk(ROUNDDOWN(10^2*(B9-ROUNDDOWN(B9;0));0))</t>
  </si>
  <si>
    <t>=terbilangeng(B3)</t>
  </si>
  <si>
    <t>=UPPER(terbilangeng(B5))</t>
  </si>
  <si>
    <t>=LOWER(terbilangeng(B6))</t>
  </si>
  <si>
    <t>=terbilangeng(B7)</t>
  </si>
  <si>
    <t>=terbilangeng(ROUNDDOWN(B9;0))&amp;" Koma "&amp;terbilangeng(ROUNDDOWN(10^2*(B9-ROUNDDOWN(B9;0));0))</t>
  </si>
  <si>
    <t>=terbilangeng(INT(B9))&amp;" Koma "&amp;terbilangeng(INT(10^2*(B9-INT(B9))))</t>
  </si>
  <si>
    <t>=akkeng(B3)</t>
  </si>
  <si>
    <t>=PROPER(akkeng(B4))</t>
  </si>
  <si>
    <t>=UPPER(akkeng(B5))</t>
  </si>
  <si>
    <t>=LOWER(akkeng(B6))</t>
  </si>
  <si>
    <t>=akkeng(B7)</t>
  </si>
  <si>
    <t>=terbilang(INT(B9))&amp;" Koma "&amp;akkeng(INT(10^2*(B9-INT(B9))))</t>
  </si>
  <si>
    <t>=terbilaneng(ROUNDDOWN(B9;0))&amp;" Koma "&amp;akkeng(ROUNDDOWN(10^2*(B9-ROUNDDOWN(B9;0));0))</t>
  </si>
  <si>
    <t>=PROPER(terbilang(B4))&amp;" Rupiah"</t>
  </si>
  <si>
    <t>=PROPER(terbilangeng(B4))&amp; " Dollars"</t>
  </si>
  <si>
    <t xml:space="preserve"> Terbilang Bhs. Inggris</t>
  </si>
  <si>
    <t>AKK Bhs. Inggris</t>
  </si>
  <si>
    <t>* File pelengkap untuk artikel</t>
  </si>
  <si>
    <t>* LINK TUTORIAL</t>
  </si>
  <si>
    <t>Tips &amp; Excel Dasar</t>
  </si>
  <si>
    <t>https://www.kelasexcel.id/p/tutorial-excel-dasar.html</t>
  </si>
  <si>
    <t>Daftar Fungsi Excel</t>
  </si>
  <si>
    <t>https://www.kelasexcel.id/p/daftar-fungsi-microsoft-excel-lengkap.html</t>
  </si>
  <si>
    <t>Daftar Rumus excel</t>
  </si>
  <si>
    <t>https://www.kelasexcel.id/p/daftar-rumus-excel-lengkap.html</t>
  </si>
  <si>
    <t>VBA Excel</t>
  </si>
  <si>
    <t>https://www.kelasexcel.id/p/tutorial-macro-vba-excel-indonesia.html</t>
  </si>
  <si>
    <t>Shorcut Excel</t>
  </si>
  <si>
    <t>https://www.kelasexcel.id/p/shortcut-excel.html</t>
  </si>
  <si>
    <t>* Apabila ada pertanyaan seputar kasus excel Silahkan sampaikan pada kanal yang tersedia berikut</t>
  </si>
  <si>
    <t>Email</t>
  </si>
  <si>
    <t>kelasexcel@gmail.com</t>
  </si>
  <si>
    <t>Halaman Facebook</t>
  </si>
  <si>
    <t>https://www.facebook.com/KelasExcel/</t>
  </si>
  <si>
    <t>Group Facebook</t>
  </si>
  <si>
    <t>https://www.facebook.com/groups/belajarmicrosoftexcel</t>
  </si>
  <si>
    <t>Channel Telegram</t>
  </si>
  <si>
    <t>https://t.me/kelasexcel</t>
  </si>
  <si>
    <t>Group Telegram</t>
  </si>
  <si>
    <t>https://t.me/belajarmicrosoftexcel</t>
  </si>
  <si>
    <t>https://www.kelasexcel.id/2016/04/download-add-in-fungsi-terbilang-excel.html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</si>
</sst>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_ * #,##0.000_ ;_ * \-#,##0.000_ ;_ * &quot;-&quot;_ ;_ @_ "/>
    <numFmt numFmtId="168" formatCode="@* \: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1"/>
      <color rgb="FFFFC0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6" fontId="0" fillId="0" borderId="0" xfId="1" applyNumberFormat="1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0" fillId="0" borderId="0" xfId="1" applyNumberFormat="1" applyFont="1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/>
    <xf numFmtId="166" fontId="0" fillId="0" borderId="0" xfId="0" applyNumberFormat="1" applyAlignment="1">
      <alignment horizontal="left" vertical="center" wrapText="1"/>
    </xf>
    <xf numFmtId="167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0" borderId="0" xfId="1" applyNumberFormat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0" fillId="2" borderId="0" xfId="0" applyFill="1"/>
    <xf numFmtId="0" fontId="6" fillId="2" borderId="0" xfId="0" applyFont="1" applyFill="1"/>
    <xf numFmtId="0" fontId="4" fillId="2" borderId="0" xfId="0" applyFont="1" applyFill="1" applyAlignment="1">
      <alignment horizontal="center" vertical="center"/>
    </xf>
    <xf numFmtId="168" fontId="7" fillId="2" borderId="0" xfId="0" applyNumberFormat="1" applyFont="1" applyFill="1" applyAlignment="1">
      <alignment horizontal="left" vertical="center"/>
    </xf>
    <xf numFmtId="0" fontId="4" fillId="2" borderId="0" xfId="0" applyFont="1" applyFill="1"/>
    <xf numFmtId="168" fontId="8" fillId="2" borderId="0" xfId="0" applyNumberFormat="1" applyFont="1" applyFill="1" applyAlignment="1">
      <alignment horizontal="left" indent="2"/>
    </xf>
    <xf numFmtId="0" fontId="6" fillId="3" borderId="0" xfId="2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3" borderId="0" xfId="2" applyFont="1" applyFill="1" applyAlignment="1">
      <alignment horizontal="left" vertical="center"/>
    </xf>
    <xf numFmtId="0" fontId="6" fillId="3" borderId="0" xfId="2" applyFont="1" applyFill="1" applyAlignment="1">
      <alignment horizontal="left" vertical="center" indent="1"/>
    </xf>
    <xf numFmtId="0" fontId="7" fillId="2" borderId="0" xfId="0" applyFont="1" applyFill="1" applyAlignment="1">
      <alignment horizontal="left" vertical="center"/>
    </xf>
  </cellXfs>
  <cellStyles count="3">
    <cellStyle name="Comma [0]" xfId="1" builtinId="6"/>
    <cellStyle name="Hyperlink" xfId="2" builtinId="8"/>
    <cellStyle name="Normal" xfId="0" builtinId="0"/>
  </cellStyles>
  <dxfs count="20"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 * #,##0.00_ ;_ * \-#,##0.00_ ;_ * &quot;-&quot;_ ;_ @_ 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 * #,##0.00_ ;_ * \-#,##0.00_ ;_ * &quot;-&quot;_ ;_ @_ 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 * #,##0.00_ ;_ * \-#,##0.00_ ;_ * &quot;-&quot;_ ;_ @_ 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 * #,##0.00_ ;_ * \-#,##0.00_ ;_ * &quot;-&quot;_ ;_ @_ 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3652726</xdr:colOff>
      <xdr:row>0</xdr:row>
      <xdr:rowOff>0</xdr:rowOff>
    </xdr:from>
    <xdr:ext cx="1382400" cy="540000"/>
    <xdr:pic>
      <xdr:nvPicPr>
        <xdr:cNvPr id="2" name="Picture 1">
          <a:extLst>
            <a:ext uri="{FF2B5EF4-FFF2-40B4-BE49-F238E27FC236}">
              <a16:creationId xmlns:a16="http://schemas.microsoft.com/office/drawing/2014/main" id="{B8EB918F-71A8-4F57-BCE9-8F7C8FD3C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005401" y="0"/>
          <a:ext cx="1382400" cy="54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</xdr:rowOff>
    </xdr:from>
    <xdr:to>
      <xdr:col>3</xdr:col>
      <xdr:colOff>1981200</xdr:colOff>
      <xdr:row>12</xdr:row>
      <xdr:rowOff>114301</xdr:rowOff>
    </xdr:to>
    <xdr:sp macro="" textlink="">
      <xdr:nvSpPr>
        <xdr:cNvPr id="2" name="Round Single Corner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38125" y="4429126"/>
          <a:ext cx="4572000" cy="495300"/>
        </a:xfrm>
        <a:prstGeom prst="round1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b="0" cap="none" spc="0">
              <a:ln>
                <a:noFill/>
              </a:ln>
              <a:solidFill>
                <a:schemeClr val="bg1"/>
              </a:solidFill>
              <a:effectLst/>
            </a:rPr>
            <a:t>File ini</a:t>
          </a:r>
          <a:r>
            <a:rPr lang="id-ID" sz="1100" b="0" cap="none" spc="0" baseline="0">
              <a:ln>
                <a:noFill/>
              </a:ln>
              <a:solidFill>
                <a:schemeClr val="bg1"/>
              </a:solidFill>
              <a:effectLst/>
            </a:rPr>
            <a:t> merupakan pelengkap add-in "Kombinasi Terbilang" yang bisa di download di http://www.kelasexcel.id/</a:t>
          </a:r>
          <a:endParaRPr lang="id-ID" sz="1100" b="0" cap="none" spc="0">
            <a:ln>
              <a:noFill/>
            </a:ln>
            <a:solidFill>
              <a:schemeClr val="bg1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g%20Im/AppData/Roaming/Microsoft/AddIns/Kombinasi%20Terbilang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ww.Kelasexcel.web.id"/>
    </sheetNames>
    <definedNames>
      <definedName name="akk"/>
      <definedName name="akkeng"/>
      <definedName name="terbilang"/>
      <definedName name="terbilangeng"/>
    </defined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14" displayName="Table14" ref="A2:D9" totalsRowShown="0" headerRowDxfId="19">
  <autoFilter ref="A2:D9" xr:uid="{00000000-0009-0000-0100-000003000000}">
    <filterColumn colId="0" hiddenButton="1"/>
    <filterColumn colId="1" hiddenButton="1"/>
    <filterColumn colId="2" hiddenButton="1"/>
    <filterColumn colId="3" hiddenButton="1"/>
  </autoFilter>
  <tableColumns count="4">
    <tableColumn id="4" xr3:uid="{00000000-0010-0000-0000-000004000000}" name="No" dataDxfId="18"/>
    <tableColumn id="1" xr3:uid="{00000000-0010-0000-0000-000001000000}" name="ANGKA" dataDxfId="17" dataCellStyle="Comma [0]"/>
    <tableColumn id="2" xr3:uid="{00000000-0010-0000-0000-000002000000}" name="RUMUS" dataDxfId="16"/>
    <tableColumn id="3" xr3:uid="{00000000-0010-0000-0000-000003000000}" name="HASIL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43" displayName="Table143" ref="A2:D9" totalsRowShown="0" headerRowDxfId="14">
  <autoFilter ref="A2:D9" xr:uid="{00000000-0009-0000-0100-000002000000}"/>
  <tableColumns count="4">
    <tableColumn id="4" xr3:uid="{00000000-0010-0000-0100-000004000000}" name="No" dataDxfId="13"/>
    <tableColumn id="1" xr3:uid="{00000000-0010-0000-0100-000001000000}" name="ANGKA" dataDxfId="12" dataCellStyle="Comma [0]"/>
    <tableColumn id="2" xr3:uid="{00000000-0010-0000-0100-000002000000}" name="RUMUS" dataDxfId="11"/>
    <tableColumn id="3" xr3:uid="{00000000-0010-0000-0100-000003000000}" name="HASIL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142" displayName="Table142" ref="A2:D9" totalsRowShown="0" headerRowDxfId="9">
  <autoFilter ref="A2:D9" xr:uid="{00000000-0009-0000-0100-000001000000}"/>
  <tableColumns count="4">
    <tableColumn id="4" xr3:uid="{00000000-0010-0000-0200-000004000000}" name="No" dataDxfId="8"/>
    <tableColumn id="1" xr3:uid="{00000000-0010-0000-0200-000001000000}" name="ANGKA" dataDxfId="7" dataCellStyle="Comma [0]"/>
    <tableColumn id="2" xr3:uid="{00000000-0010-0000-0200-000002000000}" name="RUMUS" dataDxfId="6"/>
    <tableColumn id="3" xr3:uid="{00000000-0010-0000-0200-000003000000}" name="HASIL" dataDxf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425" displayName="Table1425" ref="A2:D9" totalsRowShown="0" headerRowDxfId="4">
  <autoFilter ref="A2:D9" xr:uid="{00000000-0009-0000-0100-000004000000}"/>
  <tableColumns count="4">
    <tableColumn id="4" xr3:uid="{00000000-0010-0000-0300-000004000000}" name="No" dataDxfId="3"/>
    <tableColumn id="1" xr3:uid="{00000000-0010-0000-0300-000001000000}" name="ANGKA" dataDxfId="2" dataCellStyle="Comma [0]"/>
    <tableColumn id="2" xr3:uid="{00000000-0010-0000-0300-000002000000}" name="RUMUS" dataDxfId="1"/>
    <tableColumn id="3" xr3:uid="{00000000-0010-0000-0300-000003000000}" name="HASIL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.me/kelasexce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www.kelasexcel.id/p/daftar-fungsi-microsoft-excel-lengkap.html" TargetMode="External"/><Relationship Id="rId7" Type="http://schemas.openxmlformats.org/officeDocument/2006/relationships/hyperlink" Target="https://www.facebook.com/groups/belajarmicrosoftexce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kelasexcel.id/p/tutorial-excel-dasar.html" TargetMode="External"/><Relationship Id="rId1" Type="http://schemas.openxmlformats.org/officeDocument/2006/relationships/hyperlink" Target="https://www.kelasexcel.id/2016/04/download-add-in-fungsi-terbilang-excel.html" TargetMode="External"/><Relationship Id="rId6" Type="http://schemas.openxmlformats.org/officeDocument/2006/relationships/hyperlink" Target="mailto:kelasexcel@gmail.com" TargetMode="External"/><Relationship Id="rId11" Type="http://schemas.openxmlformats.org/officeDocument/2006/relationships/hyperlink" Target="https://www.kelasexcel.id/p/shortcut-excel.html" TargetMode="External"/><Relationship Id="rId5" Type="http://schemas.openxmlformats.org/officeDocument/2006/relationships/hyperlink" Target="https://www.facebook.com/KelasExcel/" TargetMode="External"/><Relationship Id="rId10" Type="http://schemas.openxmlformats.org/officeDocument/2006/relationships/hyperlink" Target="https://www.kelasexcel.id/p/tutorial-macro-vba-excel-indonesia.html" TargetMode="External"/><Relationship Id="rId4" Type="http://schemas.openxmlformats.org/officeDocument/2006/relationships/hyperlink" Target="https://www.kelasexcel.id/p/daftar-rumus-excel-lengkap.html" TargetMode="External"/><Relationship Id="rId9" Type="http://schemas.openxmlformats.org/officeDocument/2006/relationships/hyperlink" Target="https://t.me/belajarmicrosoftexce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474B2-A012-464B-9CFF-C68B4801033A}">
  <sheetPr>
    <tabColor rgb="FF00B050"/>
  </sheetPr>
  <dimension ref="A1:J18"/>
  <sheetViews>
    <sheetView showGridLines="0" showRowColHeaders="0" tabSelected="1" workbookViewId="0"/>
  </sheetViews>
  <sheetFormatPr defaultColWidth="0" defaultRowHeight="15" customHeight="1" zeroHeight="1" x14ac:dyDescent="0.25"/>
  <cols>
    <col min="1" max="1" width="4.28515625" style="16" customWidth="1"/>
    <col min="2" max="2" width="31" style="16" customWidth="1"/>
    <col min="3" max="3" width="78" style="17" customWidth="1"/>
    <col min="4" max="10" width="0" style="16" hidden="1" customWidth="1"/>
    <col min="11" max="16384" width="9.140625" style="16" hidden="1"/>
  </cols>
  <sheetData>
    <row r="1" spans="1:3" ht="18" customHeight="1" x14ac:dyDescent="0.25"/>
    <row r="2" spans="1:3" ht="18" customHeight="1" x14ac:dyDescent="0.25">
      <c r="A2" s="18"/>
      <c r="B2" s="19" t="s">
        <v>36</v>
      </c>
    </row>
    <row r="3" spans="1:3" ht="18" customHeight="1" x14ac:dyDescent="0.25">
      <c r="A3" s="18"/>
      <c r="B3" s="25" t="s">
        <v>59</v>
      </c>
      <c r="C3" s="25"/>
    </row>
    <row r="4" spans="1:3" ht="18" customHeight="1" x14ac:dyDescent="0.25">
      <c r="A4" s="18"/>
      <c r="B4" s="20"/>
    </row>
    <row r="5" spans="1:3" ht="18" customHeight="1" x14ac:dyDescent="0.25">
      <c r="A5" s="18"/>
      <c r="B5" s="19" t="s">
        <v>37</v>
      </c>
    </row>
    <row r="6" spans="1:3" ht="18" customHeight="1" x14ac:dyDescent="0.25">
      <c r="A6" s="18"/>
      <c r="B6" s="21" t="s">
        <v>38</v>
      </c>
      <c r="C6" s="22" t="s">
        <v>39</v>
      </c>
    </row>
    <row r="7" spans="1:3" ht="18" customHeight="1" x14ac:dyDescent="0.25">
      <c r="A7" s="18"/>
      <c r="B7" s="21" t="s">
        <v>40</v>
      </c>
      <c r="C7" s="22" t="s">
        <v>41</v>
      </c>
    </row>
    <row r="8" spans="1:3" ht="18" customHeight="1" x14ac:dyDescent="0.25">
      <c r="A8" s="18"/>
      <c r="B8" s="21" t="s">
        <v>42</v>
      </c>
      <c r="C8" s="22" t="s">
        <v>43</v>
      </c>
    </row>
    <row r="9" spans="1:3" ht="18" customHeight="1" x14ac:dyDescent="0.25">
      <c r="A9" s="18"/>
      <c r="B9" s="21" t="s">
        <v>44</v>
      </c>
      <c r="C9" s="22" t="s">
        <v>45</v>
      </c>
    </row>
    <row r="10" spans="1:3" ht="18" customHeight="1" x14ac:dyDescent="0.25">
      <c r="A10" s="18"/>
      <c r="B10" s="21" t="s">
        <v>46</v>
      </c>
      <c r="C10" s="22" t="s">
        <v>47</v>
      </c>
    </row>
    <row r="11" spans="1:3" ht="18" customHeight="1" x14ac:dyDescent="0.25">
      <c r="A11" s="18"/>
      <c r="B11" s="20"/>
      <c r="C11" s="23"/>
    </row>
    <row r="12" spans="1:3" ht="18" customHeight="1" x14ac:dyDescent="0.25">
      <c r="A12" s="18"/>
      <c r="B12" s="26" t="s">
        <v>48</v>
      </c>
      <c r="C12" s="26"/>
    </row>
    <row r="13" spans="1:3" ht="18" customHeight="1" x14ac:dyDescent="0.25">
      <c r="A13" s="18"/>
      <c r="B13" s="21" t="s">
        <v>49</v>
      </c>
      <c r="C13" s="24" t="s">
        <v>50</v>
      </c>
    </row>
    <row r="14" spans="1:3" ht="18" customHeight="1" x14ac:dyDescent="0.25">
      <c r="A14" s="18"/>
      <c r="B14" s="21" t="s">
        <v>51</v>
      </c>
      <c r="C14" s="24" t="s">
        <v>52</v>
      </c>
    </row>
    <row r="15" spans="1:3" ht="18" customHeight="1" x14ac:dyDescent="0.25">
      <c r="A15" s="18"/>
      <c r="B15" s="21" t="s">
        <v>53</v>
      </c>
      <c r="C15" s="24" t="s">
        <v>54</v>
      </c>
    </row>
    <row r="16" spans="1:3" ht="18" customHeight="1" x14ac:dyDescent="0.25">
      <c r="A16" s="18"/>
      <c r="B16" s="21" t="s">
        <v>55</v>
      </c>
      <c r="C16" s="24" t="s">
        <v>56</v>
      </c>
    </row>
    <row r="17" spans="1:3" ht="18" customHeight="1" x14ac:dyDescent="0.25">
      <c r="A17" s="18"/>
      <c r="B17" s="21" t="s">
        <v>57</v>
      </c>
      <c r="C17" s="24" t="s">
        <v>58</v>
      </c>
    </row>
    <row r="18" spans="1:3" ht="18" customHeight="1" x14ac:dyDescent="0.25">
      <c r="A18" s="18"/>
      <c r="B18" s="20"/>
    </row>
  </sheetData>
  <sheetProtection sheet="1" objects="1" selectLockedCells="1"/>
  <mergeCells count="2">
    <mergeCell ref="B3:C3"/>
    <mergeCell ref="B12:C12"/>
  </mergeCells>
  <hyperlinks>
    <hyperlink ref="B3" r:id="rId1" xr:uid="{1C30ED94-63A9-4059-ACCF-C1591BB2F06C}"/>
    <hyperlink ref="C6" r:id="rId2" xr:uid="{5A9DF73E-2BAB-4472-9936-A40EDD10A0F5}"/>
    <hyperlink ref="C7" r:id="rId3" xr:uid="{4BEF23A0-DE10-404D-8A7C-CE331B66AC35}"/>
    <hyperlink ref="C8" r:id="rId4" xr:uid="{75D654DC-70A5-4DD8-ADD3-D6B3B97489EA}"/>
    <hyperlink ref="C14" r:id="rId5" xr:uid="{770CD12F-CDF7-4A29-8EF7-5023C0E5AA20}"/>
    <hyperlink ref="C13" r:id="rId6" xr:uid="{9956BCBD-D76D-401E-911C-6FD84D91B693}"/>
    <hyperlink ref="C15" r:id="rId7" xr:uid="{175CEC46-ACFF-438E-8B70-87855272269A}"/>
    <hyperlink ref="C16" r:id="rId8" xr:uid="{127456C6-6C5B-42B2-97F1-0E18CEC9610E}"/>
    <hyperlink ref="C17" r:id="rId9" xr:uid="{87AE8D4F-C784-4714-BBD5-90394C2ED1D9}"/>
    <hyperlink ref="C9" r:id="rId10" xr:uid="{31526E99-B449-4ABC-8132-73728E193C40}"/>
    <hyperlink ref="C10" r:id="rId11" xr:uid="{A90F2936-06C4-4FE8-8E78-3C324424BC4F}"/>
  </hyperlinks>
  <pageMargins left="0.7" right="0.7" top="0.75" bottom="0.75" header="0.3" footer="0.3"/>
  <pageSetup paperSize="119"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D14"/>
  <sheetViews>
    <sheetView workbookViewId="0"/>
  </sheetViews>
  <sheetFormatPr defaultColWidth="0" defaultRowHeight="15" x14ac:dyDescent="0.25"/>
  <cols>
    <col min="1" max="1" width="3.5703125" style="3" customWidth="1"/>
    <col min="2" max="2" width="16.28515625" customWidth="1"/>
    <col min="3" max="3" width="22.5703125" customWidth="1"/>
    <col min="4" max="4" width="31.7109375" style="1" customWidth="1"/>
    <col min="5" max="16384" width="9.140625" hidden="1"/>
  </cols>
  <sheetData>
    <row r="1" spans="1:4" ht="18.75" x14ac:dyDescent="0.3">
      <c r="A1" s="8" t="s">
        <v>10</v>
      </c>
    </row>
    <row r="2" spans="1:4" x14ac:dyDescent="0.25">
      <c r="A2" s="3" t="s">
        <v>3</v>
      </c>
      <c r="B2" s="3" t="s">
        <v>0</v>
      </c>
      <c r="C2" s="3" t="s">
        <v>1</v>
      </c>
      <c r="D2" s="4" t="s">
        <v>2</v>
      </c>
    </row>
    <row r="3" spans="1:4" ht="30" x14ac:dyDescent="0.25">
      <c r="A3" s="3">
        <v>1</v>
      </c>
      <c r="B3" s="5">
        <v>9000000999</v>
      </c>
      <c r="C3" s="6" t="s">
        <v>5</v>
      </c>
      <c r="D3" s="7" t="str" cm="1">
        <f t="array" ref="D3">[1]!terbilang(B3)</f>
        <v xml:space="preserve">Sembilan Miliar Sembilanratus Sembilanpuluh Sembilan </v>
      </c>
    </row>
    <row r="4" spans="1:4" ht="30" x14ac:dyDescent="0.25">
      <c r="A4" s="3">
        <v>2</v>
      </c>
      <c r="B4" s="5">
        <v>9000000999</v>
      </c>
      <c r="C4" s="6" t="s">
        <v>6</v>
      </c>
      <c r="D4" s="7" t="str" cm="1">
        <f t="array" ref="D4">UPPER([1]!terbilang(B4))</f>
        <v xml:space="preserve">SEMBILAN MILIAR SEMBILANRATUS SEMBILANPULUH SEMBILAN </v>
      </c>
    </row>
    <row r="5" spans="1:4" ht="30" x14ac:dyDescent="0.25">
      <c r="A5" s="3">
        <v>3</v>
      </c>
      <c r="B5" s="5">
        <v>9000000999</v>
      </c>
      <c r="C5" s="6" t="s">
        <v>7</v>
      </c>
      <c r="D5" s="7" t="str" cm="1">
        <f t="array" ref="D5">LOWER([1]!terbilang(B5))</f>
        <v xml:space="preserve">sembilan miliar sembilanratus sembilanpuluh sembilan </v>
      </c>
    </row>
    <row r="6" spans="1:4" ht="30" x14ac:dyDescent="0.25">
      <c r="A6" s="3">
        <v>4</v>
      </c>
      <c r="B6" s="5">
        <v>9000000999</v>
      </c>
      <c r="C6" s="15" t="s">
        <v>32</v>
      </c>
      <c r="D6" s="7" t="str" cm="1">
        <f t="array" ref="D6">PROPER([1]!terbilang(B6))&amp;" Rupiah"</f>
        <v>Sembilan Miliar Sembilanratus Sembilanpuluh Sembilan  Rupiah</v>
      </c>
    </row>
    <row r="7" spans="1:4" ht="30" x14ac:dyDescent="0.25">
      <c r="A7" s="3">
        <v>5</v>
      </c>
      <c r="B7" s="12">
        <v>9000000999.4500008</v>
      </c>
      <c r="C7" s="13" t="s">
        <v>8</v>
      </c>
      <c r="D7" s="14" t="str" cm="1">
        <f t="array" ref="D7">[1]!terbilang(B7)</f>
        <v xml:space="preserve">Sembilan Miliar Sembilanratus Sembilanpuluh Sembilan </v>
      </c>
    </row>
    <row r="8" spans="1:4" ht="90" x14ac:dyDescent="0.25">
      <c r="A8" s="3">
        <v>6</v>
      </c>
      <c r="B8" s="5">
        <v>9000000999.4500008</v>
      </c>
      <c r="C8" s="15" t="s">
        <v>9</v>
      </c>
      <c r="D8" s="9" t="str" cm="1">
        <f t="array" ref="D8">[1]!terbilang(ROUNDDOWN(B9,0))&amp;" Koma "&amp;[1]!terbilang(ROUNDDOWN(10^2*(B9-ROUNDDOWN(B9,0)),0))</f>
        <v xml:space="preserve">Sembilan Miliar Sembilanratus Sembilanpuluh Sembilan  Koma Empatpuluh Lima </v>
      </c>
    </row>
    <row r="9" spans="1:4" ht="60" x14ac:dyDescent="0.25">
      <c r="A9" s="3">
        <v>7</v>
      </c>
      <c r="B9" s="5">
        <v>9000000999.4500008</v>
      </c>
      <c r="C9" s="15" t="s">
        <v>4</v>
      </c>
      <c r="D9" s="9" t="str" cm="1">
        <f t="array" ref="D9">[1]!terbilang(INT(B9))&amp;" Koma "&amp;[1]!terbilang(INT(10^2*(B9-INT(B9))))</f>
        <v xml:space="preserve">Sembilan Miliar Sembilanratus Sembilanpuluh Sembilan  Koma Empatpuluh Lima </v>
      </c>
    </row>
    <row r="10" spans="1:4" x14ac:dyDescent="0.25">
      <c r="B10" s="5"/>
      <c r="C10" s="6"/>
      <c r="D10" s="7"/>
    </row>
    <row r="11" spans="1:4" x14ac:dyDescent="0.25">
      <c r="B11" s="2"/>
      <c r="D11" s="10"/>
    </row>
    <row r="12" spans="1:4" x14ac:dyDescent="0.25">
      <c r="B12" s="2"/>
      <c r="D12" s="10"/>
    </row>
    <row r="13" spans="1:4" x14ac:dyDescent="0.25">
      <c r="B13" s="2"/>
      <c r="D13" s="11"/>
    </row>
    <row r="14" spans="1:4" x14ac:dyDescent="0.25">
      <c r="D14" s="11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2D050"/>
  </sheetPr>
  <dimension ref="A1:D14"/>
  <sheetViews>
    <sheetView workbookViewId="0"/>
  </sheetViews>
  <sheetFormatPr defaultColWidth="0" defaultRowHeight="15" x14ac:dyDescent="0.25"/>
  <cols>
    <col min="1" max="1" width="3.5703125" style="3" customWidth="1"/>
    <col min="2" max="2" width="16.28515625" customWidth="1"/>
    <col min="3" max="3" width="25" customWidth="1"/>
    <col min="4" max="4" width="31.7109375" style="1" customWidth="1"/>
    <col min="5" max="16384" width="9.140625" hidden="1"/>
  </cols>
  <sheetData>
    <row r="1" spans="1:4" ht="18.75" x14ac:dyDescent="0.3">
      <c r="A1" s="8" t="s">
        <v>34</v>
      </c>
    </row>
    <row r="2" spans="1:4" x14ac:dyDescent="0.25">
      <c r="A2" s="3" t="s">
        <v>3</v>
      </c>
      <c r="B2" s="3" t="s">
        <v>0</v>
      </c>
      <c r="C2" s="3" t="s">
        <v>1</v>
      </c>
      <c r="D2" s="4" t="s">
        <v>2</v>
      </c>
    </row>
    <row r="3" spans="1:4" ht="30" x14ac:dyDescent="0.25">
      <c r="A3" s="3">
        <v>1</v>
      </c>
      <c r="B3" s="5">
        <v>9000000999</v>
      </c>
      <c r="C3" s="6" t="s">
        <v>19</v>
      </c>
      <c r="D3" s="7" t="str" cm="1">
        <f t="array" ref="D3">[1]!terbilangeng(B3)</f>
        <v xml:space="preserve">Nine Billion Nine hundred Ninety Nine </v>
      </c>
    </row>
    <row r="4" spans="1:4" ht="45" x14ac:dyDescent="0.25">
      <c r="A4" s="3">
        <v>2</v>
      </c>
      <c r="B4" s="5">
        <v>9000000999</v>
      </c>
      <c r="C4" s="6" t="s">
        <v>20</v>
      </c>
      <c r="D4" s="7" t="str" cm="1">
        <f t="array" ref="D4">UPPER([1]!terbilangeng(B4))</f>
        <v xml:space="preserve">NINE BILLION NINE HUNDRED NINETY NINE </v>
      </c>
    </row>
    <row r="5" spans="1:4" ht="30" x14ac:dyDescent="0.25">
      <c r="A5" s="3">
        <v>3</v>
      </c>
      <c r="B5" s="5">
        <v>9000000999</v>
      </c>
      <c r="C5" s="6" t="s">
        <v>21</v>
      </c>
      <c r="D5" s="7" t="str" cm="1">
        <f t="array" ref="D5">LOWER([1]!terbilangeng(B5))</f>
        <v xml:space="preserve">nine billion nine hundred ninety nine </v>
      </c>
    </row>
    <row r="6" spans="1:4" ht="30" x14ac:dyDescent="0.25">
      <c r="A6" s="3">
        <v>4</v>
      </c>
      <c r="B6" s="5">
        <v>9000000999</v>
      </c>
      <c r="C6" s="15" t="s">
        <v>33</v>
      </c>
      <c r="D6" s="7" t="str" cm="1">
        <f t="array" ref="D6">PROPER([1]!terbilangeng(B6))&amp; " Dollars"</f>
        <v>Nine Billion Nine Hundred Ninety Nine  Dollars</v>
      </c>
    </row>
    <row r="7" spans="1:4" ht="30" x14ac:dyDescent="0.25">
      <c r="A7" s="3">
        <v>5</v>
      </c>
      <c r="B7" s="12">
        <v>9000000999.4500008</v>
      </c>
      <c r="C7" s="13" t="s">
        <v>22</v>
      </c>
      <c r="D7" s="14" t="str" cm="1">
        <f t="array" ref="D7">[1]!terbilangeng(B7)</f>
        <v xml:space="preserve">Nine Billion Nine hundred Ninety Nine </v>
      </c>
    </row>
    <row r="8" spans="1:4" ht="90" x14ac:dyDescent="0.25">
      <c r="A8" s="3">
        <v>6</v>
      </c>
      <c r="B8" s="5">
        <v>9000000999.4500008</v>
      </c>
      <c r="C8" s="15" t="s">
        <v>23</v>
      </c>
      <c r="D8" s="9" t="str" cm="1">
        <f t="array" ref="D8">[1]!terbilangeng(ROUNDDOWN(B9,0))&amp;" Koma "&amp;[1]!terbilangeng(ROUNDDOWN(10^2*(B9-ROUNDDOWN(B9,0)),0))</f>
        <v xml:space="preserve">Nine Billion Nine hundred Ninety Nine  Koma Forty Five </v>
      </c>
    </row>
    <row r="9" spans="1:4" ht="60" x14ac:dyDescent="0.25">
      <c r="A9" s="3">
        <v>7</v>
      </c>
      <c r="B9" s="5">
        <v>9000000999.4500008</v>
      </c>
      <c r="C9" s="15" t="s">
        <v>24</v>
      </c>
      <c r="D9" s="9" t="str" cm="1">
        <f t="array" ref="D9">[1]!terbilangeng(INT(B9))&amp;" Koma "&amp;[1]!terbilangeng(INT(10^2*(B9-INT(B9))))</f>
        <v xml:space="preserve">Nine Billion Nine hundred Ninety Nine  Koma Forty Five </v>
      </c>
    </row>
    <row r="10" spans="1:4" x14ac:dyDescent="0.25">
      <c r="B10" s="5"/>
      <c r="C10" s="6"/>
      <c r="D10" s="7"/>
    </row>
    <row r="11" spans="1:4" x14ac:dyDescent="0.25">
      <c r="B11" s="2"/>
      <c r="D11" s="10"/>
    </row>
    <row r="12" spans="1:4" x14ac:dyDescent="0.25">
      <c r="B12" s="2"/>
      <c r="D12" s="10"/>
    </row>
    <row r="13" spans="1:4" x14ac:dyDescent="0.25">
      <c r="B13" s="2"/>
      <c r="D13" s="11"/>
    </row>
    <row r="14" spans="1:4" x14ac:dyDescent="0.25">
      <c r="D14" s="1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</sheetPr>
  <dimension ref="A1:D14"/>
  <sheetViews>
    <sheetView workbookViewId="0"/>
  </sheetViews>
  <sheetFormatPr defaultColWidth="0" defaultRowHeight="15" x14ac:dyDescent="0.25"/>
  <cols>
    <col min="1" max="1" width="3.5703125" style="3" customWidth="1"/>
    <col min="2" max="2" width="16.28515625" customWidth="1"/>
    <col min="3" max="3" width="22.5703125" customWidth="1"/>
    <col min="4" max="4" width="31.7109375" style="1" customWidth="1"/>
    <col min="5" max="16384" width="9.140625" hidden="1"/>
  </cols>
  <sheetData>
    <row r="1" spans="1:4" ht="18.75" x14ac:dyDescent="0.3">
      <c r="A1" s="8" t="s">
        <v>11</v>
      </c>
    </row>
    <row r="2" spans="1:4" x14ac:dyDescent="0.25">
      <c r="A2" s="3" t="s">
        <v>3</v>
      </c>
      <c r="B2" s="3" t="s">
        <v>0</v>
      </c>
      <c r="C2" s="3" t="s">
        <v>1</v>
      </c>
      <c r="D2" s="4" t="s">
        <v>2</v>
      </c>
    </row>
    <row r="3" spans="1:4" ht="30" x14ac:dyDescent="0.25">
      <c r="A3" s="3">
        <v>1</v>
      </c>
      <c r="B3" s="5">
        <v>9000000999</v>
      </c>
      <c r="C3" s="6" t="s">
        <v>12</v>
      </c>
      <c r="D3" s="7" t="str" cm="1">
        <f t="array" ref="D3">[1]!akk(B3)</f>
        <v xml:space="preserve">Sembilan Nol Nol Nol Nol Nol Nol Sembilan Sembilan Sembilan </v>
      </c>
    </row>
    <row r="4" spans="1:4" ht="30" x14ac:dyDescent="0.25">
      <c r="A4" s="3">
        <v>2</v>
      </c>
      <c r="B4" s="5">
        <v>9000000999</v>
      </c>
      <c r="C4" s="6" t="s">
        <v>13</v>
      </c>
      <c r="D4" s="7" t="str" cm="1">
        <f t="array" ref="D4">PROPER([1]!akk(B4))</f>
        <v xml:space="preserve">Sembilan Nol Nol Nol Nol Nol Nol Sembilan Sembilan Sembilan </v>
      </c>
    </row>
    <row r="5" spans="1:4" ht="45" x14ac:dyDescent="0.25">
      <c r="A5" s="3">
        <v>3</v>
      </c>
      <c r="B5" s="5">
        <v>9000000999</v>
      </c>
      <c r="C5" s="6" t="s">
        <v>14</v>
      </c>
      <c r="D5" s="7" t="str" cm="1">
        <f t="array" ref="D5">UPPER([1]!akk(B5))</f>
        <v xml:space="preserve">SEMBILAN NOL NOL NOL NOL NOL NOL SEMBILAN SEMBILAN SEMBILAN </v>
      </c>
    </row>
    <row r="6" spans="1:4" ht="30" x14ac:dyDescent="0.25">
      <c r="A6" s="3">
        <v>4</v>
      </c>
      <c r="B6" s="5">
        <v>9000000999</v>
      </c>
      <c r="C6" s="6" t="s">
        <v>15</v>
      </c>
      <c r="D6" s="7" t="str" cm="1">
        <f t="array" ref="D6">LOWER([1]!akk(B6))</f>
        <v xml:space="preserve">sembilan nol nol nol nol nol nol sembilan sembilan sembilan </v>
      </c>
    </row>
    <row r="7" spans="1:4" ht="45" x14ac:dyDescent="0.25">
      <c r="A7" s="3">
        <v>5</v>
      </c>
      <c r="B7" s="12">
        <v>9000000999.4500008</v>
      </c>
      <c r="C7" s="13" t="s">
        <v>16</v>
      </c>
      <c r="D7" s="14" t="str" cm="1">
        <f t="array" ref="D7">[1]!akk(B7)</f>
        <v xml:space="preserve">Sembilan Nol Nol Nol Nol Nol Nol Sembilan Sembilan Sembilan Empat Lima </v>
      </c>
    </row>
    <row r="8" spans="1:4" ht="90" x14ac:dyDescent="0.25">
      <c r="A8" s="3">
        <v>6</v>
      </c>
      <c r="B8" s="5">
        <v>9000000999.4500008</v>
      </c>
      <c r="C8" s="15" t="s">
        <v>18</v>
      </c>
      <c r="D8" s="9" t="str" cm="1">
        <f t="array" ref="D8">[1]!terbilang(ROUNDDOWN(B9,0))&amp;" Koma "&amp;[1]!akk(ROUNDDOWN(10^2*(B9-ROUNDDOWN(B9,0)),0))</f>
        <v xml:space="preserve">Sembilan Miliar Sembilanratus Sembilanpuluh Sembilan  Koma Empat Lima </v>
      </c>
    </row>
    <row r="9" spans="1:4" ht="60" x14ac:dyDescent="0.25">
      <c r="A9" s="3">
        <v>7</v>
      </c>
      <c r="B9" s="5">
        <v>9000000999.4500008</v>
      </c>
      <c r="C9" s="15" t="s">
        <v>17</v>
      </c>
      <c r="D9" s="9" t="str" cm="1">
        <f t="array" ref="D9">[1]!terbilang(INT(B9))&amp;" Koma "&amp;[1]!akk(INT(10^2*(B9-INT(B9))))</f>
        <v xml:space="preserve">Sembilan Miliar Sembilanratus Sembilanpuluh Sembilan  Koma Empat Lima </v>
      </c>
    </row>
    <row r="10" spans="1:4" x14ac:dyDescent="0.25">
      <c r="B10" s="5"/>
      <c r="C10" s="6"/>
      <c r="D10" s="7"/>
    </row>
    <row r="11" spans="1:4" x14ac:dyDescent="0.25">
      <c r="B11" s="2"/>
      <c r="D11" s="10"/>
    </row>
    <row r="12" spans="1:4" x14ac:dyDescent="0.25">
      <c r="B12" s="2"/>
      <c r="D12" s="10"/>
    </row>
    <row r="13" spans="1:4" x14ac:dyDescent="0.25">
      <c r="B13" s="2"/>
      <c r="D13" s="11"/>
    </row>
    <row r="14" spans="1:4" x14ac:dyDescent="0.25">
      <c r="D14" s="1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D14"/>
  <sheetViews>
    <sheetView workbookViewId="0"/>
  </sheetViews>
  <sheetFormatPr defaultColWidth="0" defaultRowHeight="15" x14ac:dyDescent="0.25"/>
  <cols>
    <col min="1" max="1" width="3.5703125" style="3" customWidth="1"/>
    <col min="2" max="2" width="16.28515625" customWidth="1"/>
    <col min="3" max="3" width="22.5703125" customWidth="1"/>
    <col min="4" max="4" width="31.7109375" style="1" customWidth="1"/>
    <col min="5" max="16384" width="9.140625" hidden="1"/>
  </cols>
  <sheetData>
    <row r="1" spans="1:4" ht="18.75" x14ac:dyDescent="0.3">
      <c r="A1" s="8" t="s">
        <v>35</v>
      </c>
    </row>
    <row r="2" spans="1:4" x14ac:dyDescent="0.25">
      <c r="A2" s="3" t="s">
        <v>3</v>
      </c>
      <c r="B2" s="3" t="s">
        <v>0</v>
      </c>
      <c r="C2" s="3" t="s">
        <v>1</v>
      </c>
      <c r="D2" s="4" t="s">
        <v>2</v>
      </c>
    </row>
    <row r="3" spans="1:4" ht="30" x14ac:dyDescent="0.25">
      <c r="A3" s="3">
        <v>1</v>
      </c>
      <c r="B3" s="5">
        <v>9000000999</v>
      </c>
      <c r="C3" s="6" t="s">
        <v>25</v>
      </c>
      <c r="D3" s="7" t="str" cm="1">
        <f t="array" ref="D3">[1]!akkeng(B3)</f>
        <v xml:space="preserve">Nine Zero Zero Zero Zero Zero Zero Nine Nine Nine </v>
      </c>
    </row>
    <row r="4" spans="1:4" ht="30" x14ac:dyDescent="0.25">
      <c r="A4" s="3">
        <v>2</v>
      </c>
      <c r="B4" s="5">
        <v>9000000999</v>
      </c>
      <c r="C4" s="6" t="s">
        <v>26</v>
      </c>
      <c r="D4" s="7" t="str" cm="1">
        <f t="array" ref="D4">PROPER([1]!akkeng(B4))</f>
        <v xml:space="preserve">Nine Zero Zero Zero Zero Zero Zero Nine Nine Nine </v>
      </c>
    </row>
    <row r="5" spans="1:4" ht="45" x14ac:dyDescent="0.25">
      <c r="A5" s="3">
        <v>3</v>
      </c>
      <c r="B5" s="5">
        <v>9000000999</v>
      </c>
      <c r="C5" s="6" t="s">
        <v>27</v>
      </c>
      <c r="D5" s="7" t="str" cm="1">
        <f t="array" ref="D5">UPPER([1]!akkeng(B5))</f>
        <v xml:space="preserve">NINE ZERO ZERO ZERO ZERO ZERO ZERO NINE NINE NINE </v>
      </c>
    </row>
    <row r="6" spans="1:4" ht="30" x14ac:dyDescent="0.25">
      <c r="A6" s="3">
        <v>4</v>
      </c>
      <c r="B6" s="5">
        <v>9000000999</v>
      </c>
      <c r="C6" s="6" t="s">
        <v>28</v>
      </c>
      <c r="D6" s="7" t="str" cm="1">
        <f t="array" ref="D6">LOWER([1]!akkeng(B6))</f>
        <v xml:space="preserve">nine zero zero zero zero zero zero nine nine nine </v>
      </c>
    </row>
    <row r="7" spans="1:4" ht="45" x14ac:dyDescent="0.25">
      <c r="A7" s="3">
        <v>5</v>
      </c>
      <c r="B7" s="12">
        <v>9000000999.4500008</v>
      </c>
      <c r="C7" s="13" t="s">
        <v>29</v>
      </c>
      <c r="D7" s="14" t="str" cm="1">
        <f t="array" ref="D7">[1]!akkeng(B7)</f>
        <v xml:space="preserve">Nine Zero Zero Zero Zero Zero Zero Nine Nine Nine Four Five </v>
      </c>
    </row>
    <row r="8" spans="1:4" ht="90" x14ac:dyDescent="0.25">
      <c r="A8" s="3">
        <v>6</v>
      </c>
      <c r="B8" s="5">
        <v>9000000999.4500008</v>
      </c>
      <c r="C8" s="15" t="s">
        <v>31</v>
      </c>
      <c r="D8" s="9" t="str" cm="1">
        <f t="array" ref="D8">[1]!terbilangeng(ROUNDDOWN(B9,0))&amp;" Koma "&amp;[1]!akkeng(ROUNDDOWN(10^2*(B9-ROUNDDOWN(B9,0)),0))</f>
        <v xml:space="preserve">Nine Billion Nine hundred Ninety Nine  Koma Four Five </v>
      </c>
    </row>
    <row r="9" spans="1:4" ht="60" x14ac:dyDescent="0.25">
      <c r="A9" s="3">
        <v>7</v>
      </c>
      <c r="B9" s="5">
        <v>9000000999.4500008</v>
      </c>
      <c r="C9" s="15" t="s">
        <v>30</v>
      </c>
      <c r="D9" s="9" t="str" cm="1">
        <f t="array" ref="D9">[1]!terbilangeng(INT(B9))&amp;" Koma "&amp;[1]!akkeng(INT(10^2*(B9-INT(B9))))</f>
        <v xml:space="preserve">Nine Billion Nine hundred Ninety Nine  Koma Four Five </v>
      </c>
    </row>
    <row r="10" spans="1:4" x14ac:dyDescent="0.25">
      <c r="B10" s="5"/>
      <c r="C10" s="6"/>
      <c r="D10" s="7"/>
    </row>
    <row r="11" spans="1:4" x14ac:dyDescent="0.25">
      <c r="B11" s="2"/>
      <c r="D11" s="10"/>
    </row>
    <row r="12" spans="1:4" x14ac:dyDescent="0.25">
      <c r="B12" s="2"/>
      <c r="D12" s="10"/>
    </row>
    <row r="13" spans="1:4" x14ac:dyDescent="0.25">
      <c r="B13" s="2"/>
      <c r="D13" s="11"/>
    </row>
    <row r="14" spans="1:4" x14ac:dyDescent="0.25">
      <c r="D14" s="1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www.kelasexcel.id</vt:lpstr>
      <vt:lpstr>Terbilang</vt:lpstr>
      <vt:lpstr>TerbilangEng</vt:lpstr>
      <vt:lpstr>AKK</vt:lpstr>
      <vt:lpstr>AKKEng</vt:lpstr>
    </vt:vector>
  </TitlesOfParts>
  <Company>Kelas Excel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Contoh Terbilang</dc:title>
  <dc:creator>Kang IM</dc:creator>
  <dc:description>Opsi:_x000d_
1. terbilang_x000d_
2. terbilangeng_x000d_
3. akk_x000d_
4. akkeng_x000d_
_x000d_
www.kelasexcel.id</dc:description>
  <cp:lastModifiedBy>Kang Im</cp:lastModifiedBy>
  <dcterms:created xsi:type="dcterms:W3CDTF">2016-04-05T14:35:27Z</dcterms:created>
  <dcterms:modified xsi:type="dcterms:W3CDTF">2022-12-13T01:43:49Z</dcterms:modified>
</cp:coreProperties>
</file>